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8240" sheetId="1" r:id="rId1"/>
  </sheets>
  <definedNames>
    <definedName name="_xlnm.Print_Area" localSheetId="0">КПК1218240!$A$1:$BQ$57</definedName>
  </definedNames>
  <calcPr calcId="125725"/>
</workbook>
</file>

<file path=xl/calcChain.xml><?xml version="1.0" encoding="utf-8"?>
<calcChain xmlns="http://schemas.openxmlformats.org/spreadsheetml/2006/main">
  <c r="BM51" i="1"/>
  <c r="BH51"/>
  <c r="BM50"/>
  <c r="BH50"/>
  <c r="BM49"/>
  <c r="BH49"/>
  <c r="BM48"/>
  <c r="BH48"/>
  <c r="BM47"/>
  <c r="BH47"/>
  <c r="BM46"/>
  <c r="BH46"/>
  <c r="BM45"/>
  <c r="BH45"/>
  <c r="BM44"/>
  <c r="BH44"/>
  <c r="AY37"/>
  <c r="AY30"/>
  <c r="BE19"/>
</calcChain>
</file>

<file path=xl/sharedStrings.xml><?xml version="1.0" encoding="utf-8"?>
<sst xmlns="http://schemas.openxmlformats.org/spreadsheetml/2006/main" count="155" uniqueCount="92">
  <si>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</si>
  <si>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</si>
  <si>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</si>
  <si>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</si>
  <si>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</si>
  <si>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</si>
  <si>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</si>
  <si>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</si>
  <si>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</si>
  <si>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</si>
  <si>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</si>
  <si>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</si>
  <si>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</si>
  <si>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</si>
  <si>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</si>
  <si>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</si>
  <si>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</si>
  <si>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</si>
  <si>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</si>
  <si>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</si>
  <si>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</si>
  <si>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</si>
  <si>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</si>
  <si>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</si>
  <si>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</si>
  <si>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</si>
  <si>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</si>
  <si>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</si>
  <si>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</si>
  <si>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</si>
  <si>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</si>
  <si>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</si>
  <si>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</si>
  <si>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</si>
  <si>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</si>
  <si>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</si>
  <si>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</si>
  <si>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</si>
  <si>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</si>
  <si>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</si>
  <si>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</si>
  <si>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</si>
  <si>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</si>
  <si>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</si>
  <si>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</si>
  <si>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</si>
  <si>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</si>
  <si>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</si>
  <si>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</si>
  <si>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</si>
  <si>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</si>
  <si>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</si>
  <si>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</si>
  <si>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</si>
  <si>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</si>
  <si>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</si>
  <si>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</si>
  <si>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</si>
  <si>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</si>
  <si>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</si>
  <si>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</si>
  <si>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</si>
  <si>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</si>
  <si>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595000 гривень, у тому числі загального фонду – 595000 гривень та спеціального фонду – 0 гривень</t>
  </si>
  <si>
    <t>Обсяг  бюджетних  призначень/бюджетних  асигнувань  – 645000 гривень, у тому числі загального фонду – 645000 гривень та спеціального фонду – 0 гривень</t>
  </si>
  <si>
    <t>- `Конституція України;;_x000D__x000D_
-  Бюджетний кодекс України;;_x000D__x000D_
- Наказ Міністерства фінансів України 06 жовтня 2023 року № 534, рішення  Ніжинської міської ради VIІI скликання № 4-43/2024  від 06.12.2024 року « Про бюджет Ніжинської міської територіальної громади на 2025 рік 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року.</t>
  </si>
  <si>
    <t>- `Конституція України;;_x000D__x000D_
-  Бюджетний кодекс України;;_x000D__x000D_
- Наказ Міністерства фінансів України 06 жовтня 2023 року № 534, рішення  Ніжинської міської ради VIІI скликання № 4-43/2024  від 06.12.2024 року « Про бюджет Ніжинської міської територіальної громади на 2025 рік 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6-51 /2025 від 26.11.2025 року.</t>
  </si>
  <si>
    <t>Здійснення заходів щодо підготовки особового складу підрозділів територіальної оборони району та охорони важливих стратегічних об`єктів і комунікацій.</t>
  </si>
  <si>
    <t>Комплексна  програма заходів  та робіт з територіальної  оборони Ніжинської міської  територіальної громади</t>
  </si>
  <si>
    <t>Затрат</t>
  </si>
  <si>
    <t>Обсяг видатків на реалізацію заходів програми</t>
  </si>
  <si>
    <t>тис.грн.</t>
  </si>
  <si>
    <t>Продукту</t>
  </si>
  <si>
    <t>Кількість заходів</t>
  </si>
  <si>
    <t>од.</t>
  </si>
  <si>
    <t>Ефективності</t>
  </si>
  <si>
    <t>Середня вартість одного заходу</t>
  </si>
  <si>
    <t>Якості</t>
  </si>
  <si>
    <t>Рівень виконання завдання</t>
  </si>
  <si>
    <t>відс.</t>
  </si>
  <si>
    <t>1218240</t>
  </si>
  <si>
    <t>Заходи та роботи з територіальної оборони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</si>
  <si>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</si>
  <si>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</si>
  <si>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</si>
  <si>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8240</t>
  </si>
  <si>
    <t>місцевого бюджету на 2025  рік</t>
  </si>
  <si>
    <t>0380</t>
  </si>
  <si>
    <t>Орган з питань житлово-комунального господарства</t>
  </si>
  <si>
    <t>32009931</t>
  </si>
  <si>
    <t>2553800000</t>
  </si>
  <si>
    <t xml:space="preserve">Порівняні версія паспорту 20 від 2025-05-07   та версія 55від 2025-12-08 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</si>
</sst>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57"/>
  <sheetViews>
    <sheetView tabSelected="1" zoomScaleNormal="100" workbookViewId="0">
      <selection activeCell="A15" sqref="A15:BL15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86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91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83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88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89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84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82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89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7.95" customHeight="1">
      <c r="A12" s="12" t="s">
        <v>10</v>
      </c>
      <c r="B12" s="153" t="s">
        <v>80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85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87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81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90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50000</v>
      </c>
      <c r="AR19" s="99"/>
      <c r="AS19" s="99"/>
      <c r="AT19" s="99"/>
      <c r="AU19" s="99"/>
      <c r="AV19" s="99"/>
      <c r="AW19" s="100"/>
      <c r="AX19" s="98">
        <v>0</v>
      </c>
      <c r="AY19" s="99"/>
      <c r="AZ19" s="99"/>
      <c r="BA19" s="99"/>
      <c r="BB19" s="99"/>
      <c r="BC19" s="99"/>
      <c r="BD19" s="100"/>
      <c r="BE19" s="98">
        <f>AQ19+AX19</f>
        <v>50000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14.75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66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38.25" customHeight="1">
      <c r="A30" s="64">
        <v>1</v>
      </c>
      <c r="B30" s="64"/>
      <c r="C30" s="115" t="s">
        <v>67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67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50000</v>
      </c>
      <c r="AP30" s="118"/>
      <c r="AQ30" s="118"/>
      <c r="AR30" s="118"/>
      <c r="AS30" s="118"/>
      <c r="AT30" s="46">
        <v>0</v>
      </c>
      <c r="AU30" s="118"/>
      <c r="AV30" s="118"/>
      <c r="AW30" s="118"/>
      <c r="AX30" s="118"/>
      <c r="AY30" s="46">
        <f>AO30+AT30</f>
        <v>50000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3" spans="1:79" ht="15.75" customHeight="1">
      <c r="A33" s="36" t="s">
        <v>33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8"/>
    </row>
    <row r="34" spans="1:79" ht="33" customHeight="1">
      <c r="A34" s="36" t="s">
        <v>24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  <c r="U34" s="36" t="s">
        <v>25</v>
      </c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0"/>
      <c r="AO34" s="36" t="s">
        <v>0</v>
      </c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3"/>
      <c r="BD34" s="43" t="s">
        <v>32</v>
      </c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80"/>
    </row>
    <row r="35" spans="1:79" ht="48" customHeight="1">
      <c r="A35" s="41" t="s">
        <v>3</v>
      </c>
      <c r="B35" s="41"/>
      <c r="C35" s="41" t="s">
        <v>34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 t="s">
        <v>3</v>
      </c>
      <c r="V35" s="41"/>
      <c r="W35" s="41" t="s">
        <v>34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 t="s">
        <v>2</v>
      </c>
      <c r="AP35" s="41"/>
      <c r="AQ35" s="41"/>
      <c r="AR35" s="41"/>
      <c r="AS35" s="41"/>
      <c r="AT35" s="41" t="s">
        <v>1</v>
      </c>
      <c r="AU35" s="41"/>
      <c r="AV35" s="41"/>
      <c r="AW35" s="41"/>
      <c r="AX35" s="41"/>
      <c r="AY35" s="36" t="s">
        <v>31</v>
      </c>
      <c r="AZ35" s="39"/>
      <c r="BA35" s="39"/>
      <c r="BB35" s="39"/>
      <c r="BC35" s="40"/>
      <c r="BD35" s="81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3"/>
    </row>
    <row r="36" spans="1:79" ht="15.75" hidden="1" customHeight="1">
      <c r="A36" s="70" t="s">
        <v>7</v>
      </c>
      <c r="B36" s="70"/>
      <c r="C36" s="70" t="s">
        <v>48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 t="s">
        <v>40</v>
      </c>
      <c r="V36" s="70"/>
      <c r="W36" s="70" t="s">
        <v>49</v>
      </c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6" t="s">
        <v>38</v>
      </c>
      <c r="AP36" s="103"/>
      <c r="AQ36" s="103"/>
      <c r="AR36" s="103"/>
      <c r="AS36" s="103"/>
      <c r="AT36" s="76" t="s">
        <v>39</v>
      </c>
      <c r="AU36" s="76"/>
      <c r="AV36" s="76"/>
      <c r="AW36" s="76"/>
      <c r="AX36" s="76"/>
      <c r="AY36" s="76" t="s">
        <v>8</v>
      </c>
      <c r="AZ36" s="61"/>
      <c r="BA36" s="61"/>
      <c r="BB36" s="61"/>
      <c r="BC36" s="61"/>
      <c r="BD36" s="66" t="s">
        <v>60</v>
      </c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CA36" s="1" t="s">
        <v>53</v>
      </c>
    </row>
    <row r="37" spans="1:79" ht="25.5" customHeight="1">
      <c r="A37" s="64">
        <v>1</v>
      </c>
      <c r="B37" s="64"/>
      <c r="C37" s="115" t="s">
        <v>68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7"/>
      <c r="U37" s="65">
        <v>1</v>
      </c>
      <c r="V37" s="65"/>
      <c r="W37" s="115" t="s">
        <v>68</v>
      </c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2"/>
      <c r="AO37" s="46">
        <v>50000</v>
      </c>
      <c r="AP37" s="118"/>
      <c r="AQ37" s="118"/>
      <c r="AR37" s="118"/>
      <c r="AS37" s="118"/>
      <c r="AT37" s="46">
        <v>0</v>
      </c>
      <c r="AU37" s="118"/>
      <c r="AV37" s="118"/>
      <c r="AW37" s="118"/>
      <c r="AX37" s="118"/>
      <c r="AY37" s="46">
        <f>AO37+AT37</f>
        <v>50000</v>
      </c>
      <c r="AZ37" s="118"/>
      <c r="BA37" s="118"/>
      <c r="BB37" s="118"/>
      <c r="BC37" s="118"/>
      <c r="BD37" s="60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CA37" s="1" t="s">
        <v>46</v>
      </c>
    </row>
    <row r="38" spans="1:79" ht="15" customHeight="1">
      <c r="A38" s="30"/>
      <c r="B38" s="31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32"/>
      <c r="AP38" s="28"/>
      <c r="AQ38" s="28"/>
      <c r="AR38" s="28"/>
      <c r="AS38" s="28"/>
      <c r="AT38" s="33"/>
      <c r="AU38" s="28"/>
      <c r="AV38" s="28"/>
      <c r="AW38" s="28"/>
      <c r="AX38" s="28"/>
      <c r="AY38" s="32"/>
      <c r="AZ38" s="28"/>
      <c r="BA38" s="28"/>
      <c r="BB38" s="28"/>
      <c r="BC38" s="28"/>
      <c r="BD38" s="33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</row>
    <row r="39" spans="1:79" ht="15" customHeight="1">
      <c r="A39" s="30"/>
      <c r="B39" s="31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32"/>
      <c r="AP39" s="28"/>
      <c r="AQ39" s="28"/>
      <c r="AR39" s="28"/>
      <c r="AS39" s="28"/>
      <c r="AT39" s="33"/>
      <c r="AU39" s="28"/>
      <c r="AV39" s="28"/>
      <c r="AW39" s="28"/>
      <c r="AX39" s="28"/>
      <c r="AY39" s="32"/>
      <c r="AZ39" s="28"/>
      <c r="BA39" s="28"/>
      <c r="BB39" s="28"/>
      <c r="BC39" s="28"/>
      <c r="BD39" s="33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9"/>
    </row>
    <row r="40" spans="1:79" ht="15.75" customHeight="1">
      <c r="A40" s="36" t="s">
        <v>35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40"/>
    </row>
    <row r="41" spans="1:79" ht="22.5" customHeight="1">
      <c r="A41" s="43" t="s">
        <v>24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5"/>
      <c r="AG41" s="41" t="s">
        <v>25</v>
      </c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36" t="s">
        <v>0</v>
      </c>
      <c r="BI41" s="39"/>
      <c r="BJ41" s="39"/>
      <c r="BK41" s="39"/>
      <c r="BL41" s="39"/>
      <c r="BM41" s="39"/>
      <c r="BN41" s="39"/>
      <c r="BO41" s="39"/>
      <c r="BP41" s="39"/>
      <c r="BQ41" s="40"/>
      <c r="BR41" s="6"/>
      <c r="BS41" s="6"/>
      <c r="BT41" s="6"/>
      <c r="BU41" s="6"/>
      <c r="BV41" s="6"/>
      <c r="BW41" s="6"/>
      <c r="BX41" s="6"/>
      <c r="BY41" s="6"/>
      <c r="BZ41" s="5"/>
    </row>
    <row r="42" spans="1:79" ht="32.25" customHeight="1">
      <c r="A42" s="36" t="s">
        <v>3</v>
      </c>
      <c r="B42" s="49"/>
      <c r="C42" s="36" t="s">
        <v>4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9"/>
      <c r="T42" s="36" t="s">
        <v>36</v>
      </c>
      <c r="U42" s="39"/>
      <c r="V42" s="40"/>
      <c r="W42" s="36" t="s">
        <v>26</v>
      </c>
      <c r="X42" s="48"/>
      <c r="Y42" s="48"/>
      <c r="Z42" s="48"/>
      <c r="AA42" s="49"/>
      <c r="AB42" s="36" t="s">
        <v>27</v>
      </c>
      <c r="AC42" s="48"/>
      <c r="AD42" s="48"/>
      <c r="AE42" s="48"/>
      <c r="AF42" s="49"/>
      <c r="AG42" s="36" t="s">
        <v>3</v>
      </c>
      <c r="AH42" s="49"/>
      <c r="AI42" s="41" t="s">
        <v>4</v>
      </c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 t="s">
        <v>37</v>
      </c>
      <c r="AV42" s="41"/>
      <c r="AW42" s="41"/>
      <c r="AX42" s="41" t="s">
        <v>26</v>
      </c>
      <c r="AY42" s="41"/>
      <c r="AZ42" s="41"/>
      <c r="BA42" s="41"/>
      <c r="BB42" s="41"/>
      <c r="BC42" s="41" t="s">
        <v>27</v>
      </c>
      <c r="BD42" s="41"/>
      <c r="BE42" s="41"/>
      <c r="BF42" s="41"/>
      <c r="BG42" s="41"/>
      <c r="BH42" s="41" t="s">
        <v>26</v>
      </c>
      <c r="BI42" s="41"/>
      <c r="BJ42" s="41"/>
      <c r="BK42" s="41"/>
      <c r="BL42" s="41"/>
      <c r="BM42" s="41" t="s">
        <v>27</v>
      </c>
      <c r="BN42" s="41"/>
      <c r="BO42" s="41"/>
      <c r="BP42" s="41"/>
      <c r="BQ42" s="41"/>
      <c r="BR42" s="2"/>
      <c r="BS42" s="2"/>
      <c r="BT42" s="2"/>
      <c r="BU42" s="2"/>
      <c r="BV42" s="2"/>
      <c r="BW42" s="2"/>
      <c r="BX42" s="2"/>
      <c r="BY42" s="2"/>
      <c r="BZ42" s="5"/>
    </row>
    <row r="43" spans="1:79" ht="12.75" hidden="1" customHeight="1">
      <c r="A43" s="70" t="s">
        <v>61</v>
      </c>
      <c r="B43" s="70"/>
      <c r="C43" s="67" t="s">
        <v>48</v>
      </c>
      <c r="D43" s="68"/>
      <c r="E43" s="68"/>
      <c r="F43" s="68"/>
      <c r="G43" s="68"/>
      <c r="H43" s="68"/>
      <c r="I43" s="68"/>
      <c r="J43" s="101"/>
      <c r="K43" s="101"/>
      <c r="L43" s="101"/>
      <c r="M43" s="101"/>
      <c r="N43" s="101"/>
      <c r="O43" s="101"/>
      <c r="P43" s="101"/>
      <c r="Q43" s="101"/>
      <c r="R43" s="101"/>
      <c r="S43" s="102"/>
      <c r="T43" s="67" t="s">
        <v>55</v>
      </c>
      <c r="U43" s="68"/>
      <c r="V43" s="69"/>
      <c r="W43" s="104" t="s">
        <v>57</v>
      </c>
      <c r="X43" s="105"/>
      <c r="Y43" s="105"/>
      <c r="Z43" s="105"/>
      <c r="AA43" s="106"/>
      <c r="AB43" s="104" t="s">
        <v>62</v>
      </c>
      <c r="AC43" s="105"/>
      <c r="AD43" s="105"/>
      <c r="AE43" s="105"/>
      <c r="AF43" s="106"/>
      <c r="AG43" s="107" t="s">
        <v>40</v>
      </c>
      <c r="AH43" s="108"/>
      <c r="AI43" s="104" t="s">
        <v>49</v>
      </c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9"/>
      <c r="AU43" s="104" t="s">
        <v>56</v>
      </c>
      <c r="AV43" s="105"/>
      <c r="AW43" s="106"/>
      <c r="AX43" s="76" t="s">
        <v>58</v>
      </c>
      <c r="AY43" s="76"/>
      <c r="AZ43" s="76"/>
      <c r="BA43" s="76"/>
      <c r="BB43" s="76"/>
      <c r="BC43" s="76" t="s">
        <v>59</v>
      </c>
      <c r="BD43" s="76"/>
      <c r="BE43" s="76"/>
      <c r="BF43" s="76"/>
      <c r="BG43" s="76"/>
      <c r="BH43" s="76" t="s">
        <v>42</v>
      </c>
      <c r="BI43" s="76"/>
      <c r="BJ43" s="76"/>
      <c r="BK43" s="76"/>
      <c r="BL43" s="76"/>
      <c r="BM43" s="77" t="s">
        <v>42</v>
      </c>
      <c r="BN43" s="77"/>
      <c r="BO43" s="77"/>
      <c r="BP43" s="77"/>
      <c r="BQ43" s="77"/>
      <c r="BR43" s="8"/>
      <c r="BS43" s="8"/>
      <c r="BT43" s="5"/>
      <c r="BU43" s="5"/>
      <c r="BV43" s="5"/>
      <c r="BW43" s="5"/>
      <c r="BX43" s="5"/>
      <c r="BY43" s="5"/>
      <c r="BZ43" s="5"/>
      <c r="CA43" s="1" t="s">
        <v>54</v>
      </c>
    </row>
    <row r="44" spans="1:79" s="136" customFormat="1" ht="15.75">
      <c r="A44" s="120">
        <v>0</v>
      </c>
      <c r="B44" s="120"/>
      <c r="C44" s="121" t="s">
        <v>69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3"/>
      <c r="T44" s="121"/>
      <c r="U44" s="122"/>
      <c r="V44" s="123"/>
      <c r="W44" s="124">
        <v>0</v>
      </c>
      <c r="X44" s="125"/>
      <c r="Y44" s="125"/>
      <c r="Z44" s="125"/>
      <c r="AA44" s="126"/>
      <c r="AB44" s="124">
        <v>0</v>
      </c>
      <c r="AC44" s="125"/>
      <c r="AD44" s="125"/>
      <c r="AE44" s="125"/>
      <c r="AF44" s="126"/>
      <c r="AG44" s="127">
        <v>0</v>
      </c>
      <c r="AH44" s="128"/>
      <c r="AI44" s="129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1"/>
      <c r="AU44" s="129"/>
      <c r="AV44" s="130"/>
      <c r="AW44" s="131"/>
      <c r="AX44" s="132">
        <v>0</v>
      </c>
      <c r="AY44" s="132"/>
      <c r="AZ44" s="132"/>
      <c r="BA44" s="132"/>
      <c r="BB44" s="132"/>
      <c r="BC44" s="132">
        <v>0</v>
      </c>
      <c r="BD44" s="132"/>
      <c r="BE44" s="132"/>
      <c r="BF44" s="132"/>
      <c r="BG44" s="132"/>
      <c r="BH44" s="133">
        <f>AX44-W44</f>
        <v>0</v>
      </c>
      <c r="BI44" s="133"/>
      <c r="BJ44" s="133"/>
      <c r="BK44" s="133"/>
      <c r="BL44" s="133"/>
      <c r="BM44" s="133">
        <f>BC44-AB44</f>
        <v>0</v>
      </c>
      <c r="BN44" s="133"/>
      <c r="BO44" s="133"/>
      <c r="BP44" s="133"/>
      <c r="BQ44" s="133"/>
      <c r="BR44" s="134"/>
      <c r="BS44" s="134"/>
      <c r="BT44" s="134"/>
      <c r="BU44" s="134"/>
      <c r="BV44" s="134"/>
      <c r="BW44" s="134"/>
      <c r="BX44" s="134"/>
      <c r="BY44" s="134"/>
      <c r="BZ44" s="135"/>
      <c r="CA44" s="136" t="s">
        <v>47</v>
      </c>
    </row>
    <row r="45" spans="1:79" ht="25.5" customHeight="1">
      <c r="A45" s="66">
        <v>1</v>
      </c>
      <c r="B45" s="66"/>
      <c r="C45" s="139" t="s">
        <v>70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2"/>
      <c r="T45" s="140" t="s">
        <v>71</v>
      </c>
      <c r="U45" s="141"/>
      <c r="V45" s="142"/>
      <c r="W45" s="143">
        <v>595</v>
      </c>
      <c r="X45" s="144"/>
      <c r="Y45" s="144"/>
      <c r="Z45" s="144"/>
      <c r="AA45" s="145"/>
      <c r="AB45" s="143">
        <v>0</v>
      </c>
      <c r="AC45" s="144"/>
      <c r="AD45" s="144"/>
      <c r="AE45" s="144"/>
      <c r="AF45" s="145"/>
      <c r="AG45" s="107">
        <v>1</v>
      </c>
      <c r="AH45" s="108"/>
      <c r="AI45" s="146" t="s">
        <v>70</v>
      </c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2"/>
      <c r="AU45" s="147" t="s">
        <v>71</v>
      </c>
      <c r="AV45" s="148"/>
      <c r="AW45" s="149"/>
      <c r="AX45" s="90">
        <v>645</v>
      </c>
      <c r="AY45" s="90"/>
      <c r="AZ45" s="90"/>
      <c r="BA45" s="90"/>
      <c r="BB45" s="90"/>
      <c r="BC45" s="90">
        <v>0</v>
      </c>
      <c r="BD45" s="90"/>
      <c r="BE45" s="90"/>
      <c r="BF45" s="90"/>
      <c r="BG45" s="90"/>
      <c r="BH45" s="150">
        <f>AX45-W45</f>
        <v>50</v>
      </c>
      <c r="BI45" s="150"/>
      <c r="BJ45" s="150"/>
      <c r="BK45" s="150"/>
      <c r="BL45" s="150"/>
      <c r="BM45" s="150">
        <f>BC45-AB45</f>
        <v>0</v>
      </c>
      <c r="BN45" s="150"/>
      <c r="BO45" s="150"/>
      <c r="BP45" s="150"/>
      <c r="BQ45" s="150"/>
      <c r="BR45" s="7"/>
      <c r="BS45" s="7"/>
      <c r="BT45" s="7"/>
      <c r="BU45" s="7"/>
      <c r="BV45" s="7"/>
      <c r="BW45" s="7"/>
      <c r="BX45" s="7"/>
      <c r="BY45" s="7"/>
      <c r="BZ45" s="5"/>
    </row>
    <row r="46" spans="1:79" s="136" customFormat="1" ht="15.75">
      <c r="A46" s="120">
        <v>0</v>
      </c>
      <c r="B46" s="120"/>
      <c r="C46" s="137" t="s">
        <v>72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2"/>
      <c r="T46" s="121"/>
      <c r="U46" s="122"/>
      <c r="V46" s="123"/>
      <c r="W46" s="124">
        <v>0</v>
      </c>
      <c r="X46" s="125"/>
      <c r="Y46" s="125"/>
      <c r="Z46" s="125"/>
      <c r="AA46" s="126"/>
      <c r="AB46" s="124">
        <v>0</v>
      </c>
      <c r="AC46" s="125"/>
      <c r="AD46" s="125"/>
      <c r="AE46" s="125"/>
      <c r="AF46" s="126"/>
      <c r="AG46" s="127">
        <v>0</v>
      </c>
      <c r="AH46" s="128"/>
      <c r="AI46" s="138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2"/>
      <c r="AU46" s="129"/>
      <c r="AV46" s="130"/>
      <c r="AW46" s="131"/>
      <c r="AX46" s="132">
        <v>0</v>
      </c>
      <c r="AY46" s="132"/>
      <c r="AZ46" s="132"/>
      <c r="BA46" s="132"/>
      <c r="BB46" s="132"/>
      <c r="BC46" s="132">
        <v>0</v>
      </c>
      <c r="BD46" s="132"/>
      <c r="BE46" s="132"/>
      <c r="BF46" s="132"/>
      <c r="BG46" s="132"/>
      <c r="BH46" s="133">
        <f>AX46-W46</f>
        <v>0</v>
      </c>
      <c r="BI46" s="133"/>
      <c r="BJ46" s="133"/>
      <c r="BK46" s="133"/>
      <c r="BL46" s="133"/>
      <c r="BM46" s="133">
        <f>BC46-AB46</f>
        <v>0</v>
      </c>
      <c r="BN46" s="133"/>
      <c r="BO46" s="133"/>
      <c r="BP46" s="133"/>
      <c r="BQ46" s="133"/>
      <c r="BR46" s="134"/>
      <c r="BS46" s="134"/>
      <c r="BT46" s="134"/>
      <c r="BU46" s="134"/>
      <c r="BV46" s="134"/>
      <c r="BW46" s="134"/>
      <c r="BX46" s="134"/>
      <c r="BY46" s="134"/>
      <c r="BZ46" s="135"/>
    </row>
    <row r="47" spans="1:79" ht="15.75" customHeight="1">
      <c r="A47" s="66">
        <v>2</v>
      </c>
      <c r="B47" s="66"/>
      <c r="C47" s="139" t="s">
        <v>73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2"/>
      <c r="T47" s="140" t="s">
        <v>74</v>
      </c>
      <c r="U47" s="141"/>
      <c r="V47" s="142"/>
      <c r="W47" s="143">
        <v>2</v>
      </c>
      <c r="X47" s="144"/>
      <c r="Y47" s="144"/>
      <c r="Z47" s="144"/>
      <c r="AA47" s="145"/>
      <c r="AB47" s="143">
        <v>0</v>
      </c>
      <c r="AC47" s="144"/>
      <c r="AD47" s="144"/>
      <c r="AE47" s="144"/>
      <c r="AF47" s="145"/>
      <c r="AG47" s="107">
        <v>2</v>
      </c>
      <c r="AH47" s="108"/>
      <c r="AI47" s="146" t="s">
        <v>73</v>
      </c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2"/>
      <c r="AU47" s="147" t="s">
        <v>74</v>
      </c>
      <c r="AV47" s="148"/>
      <c r="AW47" s="149"/>
      <c r="AX47" s="90">
        <v>2</v>
      </c>
      <c r="AY47" s="90"/>
      <c r="AZ47" s="90"/>
      <c r="BA47" s="90"/>
      <c r="BB47" s="90"/>
      <c r="BC47" s="90">
        <v>0</v>
      </c>
      <c r="BD47" s="90"/>
      <c r="BE47" s="90"/>
      <c r="BF47" s="90"/>
      <c r="BG47" s="90"/>
      <c r="BH47" s="150">
        <f>AX47-W47</f>
        <v>0</v>
      </c>
      <c r="BI47" s="150"/>
      <c r="BJ47" s="150"/>
      <c r="BK47" s="150"/>
      <c r="BL47" s="150"/>
      <c r="BM47" s="150">
        <f>BC47-AB47</f>
        <v>0</v>
      </c>
      <c r="BN47" s="150"/>
      <c r="BO47" s="150"/>
      <c r="BP47" s="150"/>
      <c r="BQ47" s="150"/>
      <c r="BR47" s="7"/>
      <c r="BS47" s="7"/>
      <c r="BT47" s="7"/>
      <c r="BU47" s="7"/>
      <c r="BV47" s="7"/>
      <c r="BW47" s="7"/>
      <c r="BX47" s="7"/>
      <c r="BY47" s="7"/>
      <c r="BZ47" s="5"/>
    </row>
    <row r="48" spans="1:79" s="136" customFormat="1" ht="15.75">
      <c r="A48" s="120">
        <v>0</v>
      </c>
      <c r="B48" s="120"/>
      <c r="C48" s="137" t="s">
        <v>75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2"/>
      <c r="T48" s="121"/>
      <c r="U48" s="122"/>
      <c r="V48" s="123"/>
      <c r="W48" s="124">
        <v>0</v>
      </c>
      <c r="X48" s="125"/>
      <c r="Y48" s="125"/>
      <c r="Z48" s="125"/>
      <c r="AA48" s="126"/>
      <c r="AB48" s="124">
        <v>0</v>
      </c>
      <c r="AC48" s="125"/>
      <c r="AD48" s="125"/>
      <c r="AE48" s="125"/>
      <c r="AF48" s="126"/>
      <c r="AG48" s="127">
        <v>0</v>
      </c>
      <c r="AH48" s="128"/>
      <c r="AI48" s="138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2"/>
      <c r="AU48" s="129"/>
      <c r="AV48" s="130"/>
      <c r="AW48" s="131"/>
      <c r="AX48" s="132">
        <v>0</v>
      </c>
      <c r="AY48" s="132"/>
      <c r="AZ48" s="132"/>
      <c r="BA48" s="132"/>
      <c r="BB48" s="132"/>
      <c r="BC48" s="132">
        <v>0</v>
      </c>
      <c r="BD48" s="132"/>
      <c r="BE48" s="132"/>
      <c r="BF48" s="132"/>
      <c r="BG48" s="132"/>
      <c r="BH48" s="133">
        <f>AX48-W48</f>
        <v>0</v>
      </c>
      <c r="BI48" s="133"/>
      <c r="BJ48" s="133"/>
      <c r="BK48" s="133"/>
      <c r="BL48" s="133"/>
      <c r="BM48" s="133">
        <f>BC48-AB48</f>
        <v>0</v>
      </c>
      <c r="BN48" s="133"/>
      <c r="BO48" s="133"/>
      <c r="BP48" s="133"/>
      <c r="BQ48" s="133"/>
      <c r="BR48" s="134"/>
      <c r="BS48" s="134"/>
      <c r="BT48" s="134"/>
      <c r="BU48" s="134"/>
      <c r="BV48" s="134"/>
      <c r="BW48" s="134"/>
      <c r="BX48" s="134"/>
      <c r="BY48" s="134"/>
      <c r="BZ48" s="135"/>
    </row>
    <row r="49" spans="1:78" ht="15.75" customHeight="1">
      <c r="A49" s="66">
        <v>3</v>
      </c>
      <c r="B49" s="66"/>
      <c r="C49" s="139" t="s">
        <v>76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2"/>
      <c r="T49" s="140" t="s">
        <v>71</v>
      </c>
      <c r="U49" s="141"/>
      <c r="V49" s="142"/>
      <c r="W49" s="143">
        <v>297.5</v>
      </c>
      <c r="X49" s="144"/>
      <c r="Y49" s="144"/>
      <c r="Z49" s="144"/>
      <c r="AA49" s="145"/>
      <c r="AB49" s="143">
        <v>0</v>
      </c>
      <c r="AC49" s="144"/>
      <c r="AD49" s="144"/>
      <c r="AE49" s="144"/>
      <c r="AF49" s="145"/>
      <c r="AG49" s="107">
        <v>3</v>
      </c>
      <c r="AH49" s="108"/>
      <c r="AI49" s="146" t="s">
        <v>76</v>
      </c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2"/>
      <c r="AU49" s="147" t="s">
        <v>71</v>
      </c>
      <c r="AV49" s="148"/>
      <c r="AW49" s="149"/>
      <c r="AX49" s="90">
        <v>322.5</v>
      </c>
      <c r="AY49" s="90"/>
      <c r="AZ49" s="90"/>
      <c r="BA49" s="90"/>
      <c r="BB49" s="90"/>
      <c r="BC49" s="90">
        <v>0</v>
      </c>
      <c r="BD49" s="90"/>
      <c r="BE49" s="90"/>
      <c r="BF49" s="90"/>
      <c r="BG49" s="90"/>
      <c r="BH49" s="150">
        <f>AX49-W49</f>
        <v>25</v>
      </c>
      <c r="BI49" s="150"/>
      <c r="BJ49" s="150"/>
      <c r="BK49" s="150"/>
      <c r="BL49" s="150"/>
      <c r="BM49" s="150">
        <f>BC49-AB49</f>
        <v>0</v>
      </c>
      <c r="BN49" s="150"/>
      <c r="BO49" s="150"/>
      <c r="BP49" s="150"/>
      <c r="BQ49" s="150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136" customFormat="1" ht="15.75">
      <c r="A50" s="120">
        <v>0</v>
      </c>
      <c r="B50" s="120"/>
      <c r="C50" s="137" t="s">
        <v>77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2"/>
      <c r="T50" s="121"/>
      <c r="U50" s="122"/>
      <c r="V50" s="123"/>
      <c r="W50" s="124">
        <v>0</v>
      </c>
      <c r="X50" s="125"/>
      <c r="Y50" s="125"/>
      <c r="Z50" s="125"/>
      <c r="AA50" s="126"/>
      <c r="AB50" s="124">
        <v>0</v>
      </c>
      <c r="AC50" s="125"/>
      <c r="AD50" s="125"/>
      <c r="AE50" s="125"/>
      <c r="AF50" s="126"/>
      <c r="AG50" s="127">
        <v>0</v>
      </c>
      <c r="AH50" s="128"/>
      <c r="AI50" s="138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2"/>
      <c r="AU50" s="129"/>
      <c r="AV50" s="130"/>
      <c r="AW50" s="131"/>
      <c r="AX50" s="132">
        <v>0</v>
      </c>
      <c r="AY50" s="132"/>
      <c r="AZ50" s="132"/>
      <c r="BA50" s="132"/>
      <c r="BB50" s="132"/>
      <c r="BC50" s="132">
        <v>0</v>
      </c>
      <c r="BD50" s="132"/>
      <c r="BE50" s="132"/>
      <c r="BF50" s="132"/>
      <c r="BG50" s="132"/>
      <c r="BH50" s="133">
        <f>AX50-W50</f>
        <v>0</v>
      </c>
      <c r="BI50" s="133"/>
      <c r="BJ50" s="133"/>
      <c r="BK50" s="133"/>
      <c r="BL50" s="133"/>
      <c r="BM50" s="133">
        <f>BC50-AB50</f>
        <v>0</v>
      </c>
      <c r="BN50" s="133"/>
      <c r="BO50" s="133"/>
      <c r="BP50" s="133"/>
      <c r="BQ50" s="133"/>
      <c r="BR50" s="134"/>
      <c r="BS50" s="134"/>
      <c r="BT50" s="134"/>
      <c r="BU50" s="134"/>
      <c r="BV50" s="134"/>
      <c r="BW50" s="134"/>
      <c r="BX50" s="134"/>
      <c r="BY50" s="134"/>
      <c r="BZ50" s="135"/>
    </row>
    <row r="51" spans="1:78" ht="15.75" customHeight="1">
      <c r="A51" s="66">
        <v>4</v>
      </c>
      <c r="B51" s="66"/>
      <c r="C51" s="139" t="s">
        <v>78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2"/>
      <c r="T51" s="140" t="s">
        <v>79</v>
      </c>
      <c r="U51" s="141"/>
      <c r="V51" s="142"/>
      <c r="W51" s="143">
        <v>100</v>
      </c>
      <c r="X51" s="144"/>
      <c r="Y51" s="144"/>
      <c r="Z51" s="144"/>
      <c r="AA51" s="145"/>
      <c r="AB51" s="143">
        <v>0</v>
      </c>
      <c r="AC51" s="144"/>
      <c r="AD51" s="144"/>
      <c r="AE51" s="144"/>
      <c r="AF51" s="145"/>
      <c r="AG51" s="107">
        <v>4</v>
      </c>
      <c r="AH51" s="108"/>
      <c r="AI51" s="146" t="s">
        <v>78</v>
      </c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2"/>
      <c r="AU51" s="147" t="s">
        <v>79</v>
      </c>
      <c r="AV51" s="148"/>
      <c r="AW51" s="149"/>
      <c r="AX51" s="90">
        <v>100</v>
      </c>
      <c r="AY51" s="90"/>
      <c r="AZ51" s="90"/>
      <c r="BA51" s="90"/>
      <c r="BB51" s="90"/>
      <c r="BC51" s="90">
        <v>0</v>
      </c>
      <c r="BD51" s="90"/>
      <c r="BE51" s="90"/>
      <c r="BF51" s="90"/>
      <c r="BG51" s="90"/>
      <c r="BH51" s="150">
        <f>AX51-W51</f>
        <v>0</v>
      </c>
      <c r="BI51" s="150"/>
      <c r="BJ51" s="150"/>
      <c r="BK51" s="150"/>
      <c r="BL51" s="150"/>
      <c r="BM51" s="150">
        <f>BC51-AB51</f>
        <v>0</v>
      </c>
      <c r="BN51" s="150"/>
      <c r="BO51" s="150"/>
      <c r="BP51" s="150"/>
      <c r="BQ51" s="150"/>
      <c r="BR51" s="7"/>
      <c r="BS51" s="7"/>
      <c r="BT51" s="7"/>
      <c r="BU51" s="7"/>
      <c r="BV51" s="7"/>
      <c r="BW51" s="7"/>
      <c r="BX51" s="7"/>
      <c r="BY51" s="7"/>
      <c r="BZ51" s="5"/>
    </row>
    <row r="52" spans="1:78" ht="15.75">
      <c r="A52" s="23"/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7"/>
      <c r="BS52" s="7"/>
      <c r="BT52" s="7"/>
      <c r="BU52" s="7"/>
      <c r="BV52" s="7"/>
      <c r="BW52" s="7"/>
      <c r="BX52" s="7"/>
      <c r="BY52" s="7"/>
      <c r="BZ52" s="5"/>
    </row>
    <row r="53" spans="1:78" ht="15.75" customHeight="1">
      <c r="A53" s="75" t="s">
        <v>32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</row>
    <row r="54" spans="1:78" ht="9" customHeight="1">
      <c r="A54" s="23"/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7"/>
      <c r="BS54" s="7"/>
      <c r="BT54" s="7"/>
      <c r="BU54" s="7"/>
      <c r="BV54" s="7"/>
      <c r="BW54" s="7"/>
      <c r="BX54" s="7"/>
      <c r="BY54" s="7"/>
      <c r="BZ54" s="5"/>
    </row>
    <row r="56" spans="1:78" ht="15.95" customHeight="1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3"/>
      <c r="AO56" s="3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</row>
    <row r="57" spans="1:78">
      <c r="W57" s="71" t="s">
        <v>6</v>
      </c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4"/>
      <c r="AO57" s="4"/>
      <c r="AP57" s="71" t="s">
        <v>20</v>
      </c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</row>
  </sheetData>
  <mergeCells count="237"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6:AT46"/>
    <mergeCell ref="AU46:AW46"/>
    <mergeCell ref="AX46:BB46"/>
    <mergeCell ref="BC46:BG46"/>
    <mergeCell ref="BH46:BL46"/>
    <mergeCell ref="BM46:BQ46"/>
    <mergeCell ref="A46:B46"/>
    <mergeCell ref="C46:S46"/>
    <mergeCell ref="T46:V46"/>
    <mergeCell ref="W46:AA46"/>
    <mergeCell ref="AB46:AF46"/>
    <mergeCell ref="AG46:AH46"/>
    <mergeCell ref="AI45:AT45"/>
    <mergeCell ref="AU45:AW45"/>
    <mergeCell ref="AX45:BB45"/>
    <mergeCell ref="BC45:BG45"/>
    <mergeCell ref="BH45:BL45"/>
    <mergeCell ref="BM45:BQ45"/>
    <mergeCell ref="A45:B45"/>
    <mergeCell ref="C45:S45"/>
    <mergeCell ref="T45:V45"/>
    <mergeCell ref="W45:AA45"/>
    <mergeCell ref="AB45:AF45"/>
    <mergeCell ref="AG45:AH45"/>
    <mergeCell ref="T43:V43"/>
    <mergeCell ref="AG44:AH44"/>
    <mergeCell ref="AI43:AT43"/>
    <mergeCell ref="AU43:AW43"/>
    <mergeCell ref="AI44:AT44"/>
    <mergeCell ref="AU44:AW44"/>
    <mergeCell ref="AT36:AX36"/>
    <mergeCell ref="AY36:BC36"/>
    <mergeCell ref="BD36:BQ36"/>
    <mergeCell ref="BD34:BQ35"/>
    <mergeCell ref="A37:B37"/>
    <mergeCell ref="C37:T37"/>
    <mergeCell ref="U37:V37"/>
    <mergeCell ref="W37:AN37"/>
    <mergeCell ref="AG23:BL23"/>
    <mergeCell ref="A23:AF23"/>
    <mergeCell ref="A24:AF24"/>
    <mergeCell ref="AG24:BL24"/>
    <mergeCell ref="BD30:BQ30"/>
    <mergeCell ref="A36:B36"/>
    <mergeCell ref="C36:T36"/>
    <mergeCell ref="U36:V36"/>
    <mergeCell ref="W36:AN36"/>
    <mergeCell ref="AO36:AS36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3:BQ43"/>
    <mergeCell ref="BH43:BL43"/>
    <mergeCell ref="BM42:BQ42"/>
    <mergeCell ref="BH42:BL42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0:BQ40"/>
    <mergeCell ref="A43:B43"/>
    <mergeCell ref="AB42:AF42"/>
    <mergeCell ref="W42:AA42"/>
    <mergeCell ref="A42:B42"/>
    <mergeCell ref="BC43:BG43"/>
    <mergeCell ref="BC42:BG42"/>
    <mergeCell ref="AX44:BB44"/>
    <mergeCell ref="C44:S44"/>
    <mergeCell ref="T44:V44"/>
    <mergeCell ref="W44:AA44"/>
    <mergeCell ref="AB44:AF44"/>
    <mergeCell ref="AX43:BB43"/>
    <mergeCell ref="C43:S43"/>
    <mergeCell ref="W43:AA43"/>
    <mergeCell ref="AB43:AF43"/>
    <mergeCell ref="AG43:AH43"/>
    <mergeCell ref="AP57:BH57"/>
    <mergeCell ref="A56:V56"/>
    <mergeCell ref="W56:AM56"/>
    <mergeCell ref="AP56:BH56"/>
    <mergeCell ref="W57:AM57"/>
    <mergeCell ref="A44:B44"/>
    <mergeCell ref="A53:BQ53"/>
    <mergeCell ref="BC44:BG44"/>
    <mergeCell ref="BM44:BQ44"/>
    <mergeCell ref="BH44:BL44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7:BC37"/>
    <mergeCell ref="AO27:BC27"/>
    <mergeCell ref="A35:B35"/>
    <mergeCell ref="U34:AN34"/>
    <mergeCell ref="U35:V35"/>
    <mergeCell ref="A30:B30"/>
    <mergeCell ref="AO34:BC34"/>
    <mergeCell ref="C30:T30"/>
    <mergeCell ref="U30:V30"/>
    <mergeCell ref="W30:AN30"/>
    <mergeCell ref="AG42:AH42"/>
    <mergeCell ref="T42:V42"/>
    <mergeCell ref="C42:S42"/>
    <mergeCell ref="AU42:AW42"/>
    <mergeCell ref="AI42:AT42"/>
    <mergeCell ref="AX42:BB42"/>
    <mergeCell ref="AT37:AX37"/>
    <mergeCell ref="AQ16:BL16"/>
    <mergeCell ref="A16:U17"/>
    <mergeCell ref="V16:AP17"/>
    <mergeCell ref="AQ17:AW17"/>
    <mergeCell ref="AX17:BD17"/>
    <mergeCell ref="BE17:BL17"/>
    <mergeCell ref="BD37:BQ37"/>
    <mergeCell ref="A34:T34"/>
    <mergeCell ref="C35:T35"/>
    <mergeCell ref="A5:BQ5"/>
    <mergeCell ref="A33:BQ33"/>
    <mergeCell ref="BH41:BQ41"/>
    <mergeCell ref="AG41:BG41"/>
    <mergeCell ref="A41:AF41"/>
    <mergeCell ref="W35:AN35"/>
    <mergeCell ref="AO35:AS35"/>
    <mergeCell ref="AT35:AX35"/>
    <mergeCell ref="AY35:BC35"/>
    <mergeCell ref="AO37:AS37"/>
  </mergeCells>
  <phoneticPr fontId="0" type="noConversion"/>
  <conditionalFormatting sqref="C54">
    <cfRule type="cellIs" dxfId="4" priority="1" stopIfTrue="1" operator="equal">
      <formula>$C53</formula>
    </cfRule>
  </conditionalFormatting>
  <conditionalFormatting sqref="A54:B54 A30:B30 A44:B52 AG44:AH51">
    <cfRule type="cellIs" dxfId="3" priority="2" stopIfTrue="1" operator="equal">
      <formula>0</formula>
    </cfRule>
  </conditionalFormatting>
  <conditionalFormatting sqref="C29:T30 C37:T37 D44:S44 D46:S46 D48:S48 C44:C51 D50:S50">
    <cfRule type="cellIs" dxfId="2" priority="3" stopIfTrue="1" operator="equal">
      <formula>"Відсутній"</formula>
    </cfRule>
  </conditionalFormatting>
  <conditionalFormatting sqref="X29:AN29 W29:W30 W37 AJ44:AT44 AJ46:AT46 AJ48:AT48 AI44:AI51 AJ50:AT50">
    <cfRule type="cellIs" dxfId="1" priority="4" stopIfTrue="1" operator="equal">
      <formula>"Видалено"</formula>
    </cfRule>
  </conditionalFormatting>
  <conditionalFormatting sqref="U30:V30 A37:B37">
    <cfRule type="cellIs" priority="5" stopIfTrue="1" operator="equal">
      <formula>0</formula>
    </cfRule>
  </conditionalFormatting>
  <conditionalFormatting sqref="U37:V37">
    <cfRule type="cellIs" priority="6" stopIfTrue="1" operator="notEqual">
      <formula>0</formula>
    </cfRule>
  </conditionalFormatting>
  <conditionalFormatting sqref="C52">
    <cfRule type="cellIs" dxfId="0" priority="7" stopIfTrue="1" operator="equal">
      <formula>$C44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КПК1218240</vt:lpstr>
      <vt:lpstr>КПК1218240!Область_печати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2025-12-08T09:17:45Z</cp:lastPrinted>
  <dcterms:created xsi:type="dcterms:W3CDTF">2016-08-10T10:53:25Z</dcterms:created>
  <dcterms:modified xsi:type="dcterms:W3CDTF">2025-12-08T09:18:04Z</dcterms:modified>
</cp:coreProperties>
</file>